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W:\Marchés Achats\03_MARCHES SERVICES\1471_TSCF\En cours d'instruction\2025U1471N-...-AC PS EXPERTISE SURETE DE FONCTIONNEMENT\1- Base work\VF\"/>
    </mc:Choice>
  </mc:AlternateContent>
  <xr:revisionPtr revIDLastSave="0" documentId="13_ncr:1_{A807EC5D-2378-4596-8961-D9399F79259D}" xr6:coauthVersionLast="47" xr6:coauthVersionMax="47" xr10:uidLastSave="{00000000-0000-0000-0000-000000000000}"/>
  <bookViews>
    <workbookView xWindow="-120" yWindow="-120" windowWidth="20730" windowHeight="11040" activeTab="1" xr2:uid="{00000000-000D-0000-FFFF-FFFF00000000}"/>
  </bookViews>
  <sheets>
    <sheet name="BPU" sheetId="1" r:id="rId1"/>
    <sheet name="DQE USE CASE - SCENARIO 4" sheetId="4" r:id="rId2"/>
    <sheet name="Livrables" sheetId="5" r:id="rId3"/>
  </sheets>
  <definedNames>
    <definedName name="_xlnm.Print_Area" localSheetId="0">BPU!$A$1:$C$24</definedName>
    <definedName name="_xlnm.Print_Area" localSheetId="1">'DQE USE CASE - SCENARIO 4'!$A$1:$E$29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6" i="4" l="1"/>
  <c r="E16" i="4" s="1"/>
  <c r="C17" i="4"/>
  <c r="E17" i="4" s="1"/>
  <c r="C18" i="4"/>
  <c r="E18" i="4" s="1"/>
  <c r="C19" i="4"/>
  <c r="E19" i="4" s="1"/>
  <c r="C20" i="4"/>
  <c r="E20" i="4" s="1"/>
  <c r="C21" i="4"/>
  <c r="E21" i="4" s="1"/>
  <c r="C22" i="4"/>
  <c r="C23" i="4"/>
  <c r="E23" i="4" s="1"/>
  <c r="C24" i="4"/>
  <c r="E24" i="4" s="1"/>
  <c r="C25" i="4"/>
  <c r="E25" i="4" s="1"/>
  <c r="C26" i="4"/>
  <c r="E26" i="4" s="1"/>
  <c r="C27" i="4"/>
  <c r="C28" i="4"/>
  <c r="E28" i="4" s="1"/>
  <c r="C15" i="4"/>
  <c r="E15" i="4" s="1"/>
  <c r="C14" i="4"/>
  <c r="E14" i="4" s="1"/>
  <c r="E27" i="4"/>
  <c r="E22" i="4"/>
  <c r="E29" i="4" l="1"/>
</calcChain>
</file>

<file path=xl/sharedStrings.xml><?xml version="1.0" encoding="utf-8"?>
<sst xmlns="http://schemas.openxmlformats.org/spreadsheetml/2006/main" count="124" uniqueCount="79">
  <si>
    <t>Bordereau des Prix Unitaires - BPU</t>
  </si>
  <si>
    <t>Item</t>
  </si>
  <si>
    <t>Description d'action</t>
  </si>
  <si>
    <t>Coût horaire Sénior en € HT</t>
  </si>
  <si>
    <t>Plan de sécurité produit / Safety Plan</t>
  </si>
  <si>
    <t>Élaborer un plan de sécurité global intégrant objectifs, exigences, études de dysfonctionnement et plans de validation, incluant responsabilités, échéanciers et procédures de gestion des risques.</t>
  </si>
  <si>
    <t>Items definition (ODD, liste fonctionnalité)</t>
  </si>
  <si>
    <t>Définir le domaine opérationnel (ODD) et lister toutes les fonctionnalités du produit. Identifier les conditions d'utilisation et les limites opérationnelles.</t>
  </si>
  <si>
    <t>HARA (analyse préliminaire des risques)</t>
  </si>
  <si>
    <t>Réaliser une analyse préliminaire des risques pour identifier les dangers potentiels et les situations dangereuses associées au produit.</t>
  </si>
  <si>
    <t>SOTIF (limites de fonctionnalités)</t>
  </si>
  <si>
    <t>Déterminer les limites de sécurité des fonctionnalités pour éviter les comportements imprévisibles ou dangereux en cas de défaillance.</t>
  </si>
  <si>
    <t>Objectifs sécurité et niveau d'intégrité</t>
  </si>
  <si>
    <t>Établir les objectifs de sécurité (safety goals) et définir les niveaux d'intégrité de sécurité (ASIL) pour chaque objectif.</t>
  </si>
  <si>
    <t>Concept et exigences de sécurité fonctionnelles (FSC)</t>
  </si>
  <si>
    <t>Développer le concept de sécurité fonctionnelle et définir les exigences de sécurité fonctionnelles, y compris le temps de tolérance aux pannes (FTTI).</t>
  </si>
  <si>
    <t>Technical safety concept (TSC)</t>
  </si>
  <si>
    <t>Élaborer le concept de sécurité technique qui décrit les mesures techniques pour atteindre les objectifs de sécurité.</t>
  </si>
  <si>
    <t>Étude dysfonctionnelle niveau système (AMDEC + arbres de défaillances)</t>
  </si>
  <si>
    <t>Effectuer une analyse des modes de défaillance, de leurs effets et de leur criticité (AMDEC) et construire des arbres de défaillances pour identifier les causes racines des défaillances système.</t>
  </si>
  <si>
    <t>Exigences de sécurité HW</t>
  </si>
  <si>
    <t>Définir les exigences de sécurité matérielles en lien avec les exigences de sécurité système.</t>
  </si>
  <si>
    <t>Étude dysfonctionnelle niveau HW</t>
  </si>
  <si>
    <t>Réaliser une étude des défaillances potentielles au niveau matériel et proposer des mesures pour les atténuer.</t>
  </si>
  <si>
    <t>Exigences de sécurité SW</t>
  </si>
  <si>
    <t>Définir les exigences de sécurité logicielles pour garantir que le logiciel fonctionne de manière sûre et fiable.</t>
  </si>
  <si>
    <t>Étude dysfonctionnelle niveau SW</t>
  </si>
  <si>
    <t>Effectuer une étude des défaillances potentielles au niveau logiciel et proposer des solutions pour les prévenir ou les corriger.</t>
  </si>
  <si>
    <t>Exigences de validation et plan de validation</t>
  </si>
  <si>
    <t>Établir les exigences de validation et élaborer un plan de validation pour vérifier que toutes les exigences de sécurité sont satisfaites.</t>
  </si>
  <si>
    <t>Dossier de justification de sécurité</t>
  </si>
  <si>
    <t>Compiler un dossier complet justifiant que toutes les mesures de sécurité nécessaires ont été prises pour garantir la sécurité du produit, incluant les preuves de conformité aux normes et réglementations applicables.</t>
  </si>
  <si>
    <t>Forfait déplacement</t>
  </si>
  <si>
    <t>RDV avec le client dans le cadre des différentes tâches</t>
  </si>
  <si>
    <t>DQE</t>
  </si>
  <si>
    <t>USE CASE :</t>
  </si>
  <si>
    <t>PU HT</t>
  </si>
  <si>
    <t>Coût total HT</t>
  </si>
  <si>
    <t>TOTAL</t>
  </si>
  <si>
    <t xml:space="preserve">Mission d’évaluation, d’accompagnement ou d’expertise en sureté de fonctionnement et fiabilité des systèmes de sécurité dans le cadre de travaux de développement d’engins agricoles autonomes avec des partenaires d’INRAE </t>
  </si>
  <si>
    <t>Catégorie</t>
  </si>
  <si>
    <t>Livrable</t>
  </si>
  <si>
    <t>Description</t>
  </si>
  <si>
    <t>Format recommandé</t>
  </si>
  <si>
    <t>Préparation</t>
  </si>
  <si>
    <t>Plan d’audit</t>
  </si>
  <si>
    <t>Objectifs, périmètre, référentiels, planning</t>
  </si>
  <si>
    <t>PDF / Word</t>
  </si>
  <si>
    <t>Grille d’évaluation</t>
  </si>
  <si>
    <t>Critères techniques, réglementaires, fonctionnels</t>
  </si>
  <si>
    <t>Excel / Word</t>
  </si>
  <si>
    <t>Analyse documentaire</t>
  </si>
  <si>
    <t>Rapport de conformité normative</t>
  </si>
  <si>
    <t>Vérification des normes ISO, CE, sécurité</t>
  </si>
  <si>
    <t>Analyse de risques auditée</t>
  </si>
  <si>
    <t xml:space="preserve">Revue critique de l’analyse </t>
  </si>
  <si>
    <t>Évaluation de la sûreté de fonctionnement</t>
  </si>
  <si>
    <t>Revue des FMEA, FMEDA, architecture sécuritaire</t>
  </si>
  <si>
    <t>Performance &amp; limites</t>
  </si>
  <si>
    <t>Rapport sur les limites de performance</t>
  </si>
  <si>
    <t>Identification, justification, tests associés</t>
  </si>
  <si>
    <t>Évaluation des scénarios de dégradation</t>
  </si>
  <si>
    <t>Robustesse face aux défaillances et incertitudes</t>
  </si>
  <si>
    <t>Word / Diagrammes</t>
  </si>
  <si>
    <t>Essais &amp; validation</t>
  </si>
  <si>
    <t>Rapport d’essais terrain ou simulation</t>
  </si>
  <si>
    <t>Analyse des résultats, conformité aux objectifs</t>
  </si>
  <si>
    <t>Recommandations techniques</t>
  </si>
  <si>
    <t>Améliorations, points critiques, priorités</t>
  </si>
  <si>
    <t>Word / Excel</t>
  </si>
  <si>
    <t>Synthèse finale</t>
  </si>
  <si>
    <t>Rapport d’évaluation global</t>
  </si>
  <si>
    <t>Synthèse des constats, conformité, risques résiduels</t>
  </si>
  <si>
    <t>Feuille de route corrective</t>
  </si>
  <si>
    <t>Actions à mener pour mise en conformité ou amélioration</t>
  </si>
  <si>
    <t>PDF / Word / Excel</t>
  </si>
  <si>
    <t>Description d'action
Mission d'accompagnement</t>
  </si>
  <si>
    <r>
      <t>Évaluation selon le</t>
    </r>
    <r>
      <rPr>
        <b/>
        <sz val="14"/>
        <color theme="1"/>
        <rFont val="Arial"/>
        <family val="2"/>
      </rPr>
      <t xml:space="preserve"> SENARIO 4</t>
    </r>
    <r>
      <rPr>
        <sz val="11"/>
        <color theme="1"/>
        <rFont val="Arial"/>
        <family val="2"/>
      </rPr>
      <t xml:space="preserve"> du document CTTP pour l'auto certification d'un robot. Son objectif est la commercialisation du produit en Europe.
Il pense s’appuyer sur la norme ISO-25119 complémenté par la ISO-21448 pour couvrir les exigences sécuritaires de la directive machine / règlement machine.
=&gt; </t>
    </r>
    <r>
      <rPr>
        <b/>
        <sz val="11"/>
        <color theme="1"/>
        <rFont val="Arial"/>
        <family val="2"/>
      </rPr>
      <t>Contexte</t>
    </r>
    <r>
      <rPr>
        <sz val="11"/>
        <color theme="1"/>
        <rFont val="Arial"/>
        <family val="2"/>
      </rPr>
      <t xml:space="preserve">
• Robot tondeuse (200kg électrique ; 1m de largeur de coupe), parcelle non clôturée à tondre à proximité de routes et chemins.
ODD (domaine opérationnel) décrit partiellement = parc libre, vignes, verger (masquage GNSS) &amp; dynamique du robot décrit
Architecture Organique partiellement décrite (80%)
Architecture fonctionnelle décrite partiellement (90%) 
• Le client dispose d’un dossier de conception avec volet safety initié à 15%.
• Scope de travail = sécurité fonctionnelle et sureté de fonctionnement (cybersécurité hors scope de la prestation).
</t>
    </r>
    <r>
      <rPr>
        <b/>
        <sz val="11"/>
        <color theme="1"/>
        <rFont val="Arial"/>
        <family val="2"/>
      </rPr>
      <t>=&gt; Etat d’avancement du produit</t>
    </r>
    <r>
      <rPr>
        <sz val="11"/>
        <color theme="1"/>
        <rFont val="Arial"/>
        <family val="2"/>
      </rPr>
      <t xml:space="preserve">
• Plusieurs prototypes fonctionnels
• Démonstration sur plusieurs salons
• 2 béta tests en cours chez les partenaires
</t>
    </r>
    <r>
      <rPr>
        <b/>
        <sz val="11"/>
        <color theme="1"/>
        <rFont val="Arial"/>
        <family val="2"/>
      </rPr>
      <t>=&gt; Specs</t>
    </r>
    <r>
      <rPr>
        <sz val="11"/>
        <color theme="1"/>
        <rFont val="Arial"/>
        <family val="2"/>
      </rPr>
      <t xml:space="preserve">
• Lidar , couvrant 180 ° à l’avant et idem à l’arrière - portée sur 10m en amont
 (fonction navigation et anticollision)
• Vitesse 6m/s
• Bonne capacité de franchissement du robot.
• Bumper présent
• Système de navigation GNSS (zone de travail préalablement défini par interface sur la machine)
• Protection contre sortie de zone via solution géofencing sur étagère (AgPL D capable) 
• Système de supervision par téléphone
• Bouton d’arrêt d’urgence à l’avant du robot</t>
    </r>
  </si>
  <si>
    <t>Nb de jours -  réalisation 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</si>
</sst>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Calibri"/>
      <family val="2"/>
      <scheme val="minor"/>
    </font>
    <font>
      <b/>
      <sz val="11"/>
      <color theme="1"/>
      <name val="Calibri"/>
      <family val="2"/>
      <scheme val="minor"/>
    </font>
    <font>
      <sz val="11"/>
      <color theme="1"/>
      <name val="Calibri"/>
      <family val="2"/>
      <scheme val="minor"/>
    </font>
    <font>
      <b/>
      <sz val="14"/>
      <color theme="1"/>
      <name val="Calibri"/>
      <family val="2"/>
      <scheme val="minor"/>
    </font>
    <font>
      <b/>
      <sz val="16"/>
      <color theme="1"/>
      <name val="Calibri"/>
      <family val="2"/>
      <scheme val="minor"/>
    </font>
    <font>
      <b/>
      <sz val="16"/>
      <color rgb="FF00A3A6"/>
      <name val="Calibri"/>
      <family val="2"/>
      <scheme val="minor"/>
    </font>
    <font>
      <b/>
      <sz val="16"/>
      <name val="Calibri"/>
      <family val="2"/>
      <scheme val="minor"/>
    </font>
    <font>
      <sz val="11"/>
      <color theme="1"/>
      <name val="Arial"/>
      <family val="2"/>
    </font>
    <font>
      <b/>
      <sz val="20"/>
      <color theme="1"/>
      <name val="Arial"/>
      <family val="2"/>
    </font>
    <font>
      <b/>
      <sz val="14"/>
      <color theme="1"/>
      <name val="Arial"/>
      <family val="2"/>
    </font>
    <font>
      <b/>
      <sz val="11"/>
      <color theme="1"/>
      <name val="Arial"/>
      <family val="2"/>
    </font>
    <font>
      <sz val="11"/>
      <color theme="0"/>
      <name val="Calibri"/>
      <family val="2"/>
      <scheme val="minor"/>
    </font>
    <font>
      <b/>
      <sz val="11"/>
      <color rgb="FF000000"/>
      <name val="Calibri"/>
      <family val="2"/>
    </font>
    <font>
      <sz val="11"/>
      <color rgb="FF000000"/>
      <name val="Calibri"/>
      <family val="2"/>
    </font>
  </fonts>
  <fills count="4">
    <fill>
      <patternFill patternType="none"/>
    </fill>
    <fill>
      <patternFill patternType="gray125"/>
    </fill>
    <fill>
      <patternFill patternType="solid">
        <fgColor theme="0"/>
        <bgColor indexed="64"/>
      </patternFill>
    </fill>
    <fill>
      <patternFill patternType="solid">
        <fgColor rgb="FFD9D9D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indexed="64"/>
      </bottom>
      <diagonal/>
    </border>
    <border>
      <left style="medium">
        <color auto="1"/>
      </left>
      <right/>
      <top/>
      <bottom style="hair">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style="medium">
        <color auto="1"/>
      </left>
      <right style="medium">
        <color auto="1"/>
      </right>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medium">
        <color indexed="64"/>
      </top>
      <bottom style="hair">
        <color auto="1"/>
      </bottom>
      <diagonal/>
    </border>
    <border>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style="medium">
        <color auto="1"/>
      </left>
      <right/>
      <top style="hair">
        <color auto="1"/>
      </top>
      <bottom/>
      <diagonal/>
    </border>
    <border>
      <left style="medium">
        <color auto="1"/>
      </left>
      <right style="medium">
        <color auto="1"/>
      </right>
      <top style="hair">
        <color auto="1"/>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2">
    <xf numFmtId="0" fontId="0" fillId="0" borderId="0"/>
    <xf numFmtId="44" fontId="2" fillId="0" borderId="0" applyFont="0" applyFill="0" applyBorder="0" applyAlignment="0" applyProtection="0"/>
  </cellStyleXfs>
  <cellXfs count="46">
    <xf numFmtId="0" fontId="0" fillId="0" borderId="0" xfId="0"/>
    <xf numFmtId="0" fontId="0" fillId="2" borderId="0" xfId="0" applyFill="1"/>
    <xf numFmtId="0" fontId="1" fillId="2" borderId="0" xfId="0" applyFont="1" applyFill="1" applyAlignment="1">
      <alignment horizont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7" fillId="2" borderId="6" xfId="0" applyFont="1" applyFill="1" applyBorder="1" applyAlignment="1">
      <alignment horizontal="justify" vertical="center" wrapText="1"/>
    </xf>
    <xf numFmtId="44" fontId="0" fillId="2" borderId="11" xfId="1" applyFont="1" applyFill="1" applyBorder="1"/>
    <xf numFmtId="0" fontId="7" fillId="2" borderId="7" xfId="0" applyFont="1" applyFill="1" applyBorder="1" applyAlignment="1">
      <alignment horizontal="justify" vertical="center" wrapText="1"/>
    </xf>
    <xf numFmtId="44" fontId="0" fillId="2" borderId="12" xfId="1" applyFont="1" applyFill="1" applyBorder="1"/>
    <xf numFmtId="0" fontId="7" fillId="2" borderId="8" xfId="0" applyFont="1" applyFill="1" applyBorder="1" applyAlignment="1">
      <alignment horizontal="justify" vertical="center" wrapText="1"/>
    </xf>
    <xf numFmtId="0" fontId="7" fillId="2" borderId="4"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5" xfId="0" applyFont="1" applyFill="1" applyBorder="1" applyAlignment="1">
      <alignment horizontal="left" vertical="center"/>
    </xf>
    <xf numFmtId="0" fontId="0" fillId="2" borderId="9" xfId="0" applyFill="1" applyBorder="1"/>
    <xf numFmtId="44" fontId="0" fillId="2" borderId="9" xfId="0" applyNumberFormat="1" applyFill="1" applyBorder="1"/>
    <xf numFmtId="0" fontId="0" fillId="2" borderId="7" xfId="0" applyFill="1" applyBorder="1"/>
    <xf numFmtId="44" fontId="0" fillId="2" borderId="7" xfId="0" applyNumberFormat="1" applyFill="1" applyBorder="1"/>
    <xf numFmtId="0" fontId="7" fillId="2" borderId="13" xfId="0" applyFont="1" applyFill="1" applyBorder="1" applyAlignment="1">
      <alignment horizontal="left" vertical="center"/>
    </xf>
    <xf numFmtId="0" fontId="7" fillId="2" borderId="14" xfId="0" applyFont="1" applyFill="1" applyBorder="1" applyAlignment="1">
      <alignment horizontal="justify" vertical="center" wrapText="1"/>
    </xf>
    <xf numFmtId="0" fontId="0" fillId="2" borderId="14" xfId="0" applyFill="1" applyBorder="1"/>
    <xf numFmtId="44" fontId="0" fillId="2" borderId="14" xfId="0" applyNumberFormat="1" applyFill="1" applyBorder="1"/>
    <xf numFmtId="44" fontId="0" fillId="2" borderId="1" xfId="0" applyNumberFormat="1" applyFill="1" applyBorder="1"/>
    <xf numFmtId="0" fontId="6" fillId="2" borderId="0" xfId="0" applyFont="1" applyFill="1" applyAlignment="1">
      <alignment horizontal="left"/>
    </xf>
    <xf numFmtId="0" fontId="5" fillId="2" borderId="0" xfId="0" applyFont="1" applyFill="1" applyAlignment="1">
      <alignment horizontal="center"/>
    </xf>
    <xf numFmtId="0" fontId="0" fillId="2" borderId="8" xfId="0" applyFill="1" applyBorder="1"/>
    <xf numFmtId="0" fontId="11" fillId="2" borderId="0" xfId="0" applyFont="1" applyFill="1"/>
    <xf numFmtId="0" fontId="12" fillId="3" borderId="1" xfId="0" applyFont="1" applyFill="1" applyBorder="1" applyAlignment="1">
      <alignment horizontal="center" vertical="center"/>
    </xf>
    <xf numFmtId="0" fontId="12" fillId="3" borderId="10" xfId="0" applyFont="1" applyFill="1" applyBorder="1" applyAlignment="1">
      <alignment horizontal="center" vertical="center"/>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3" fillId="2" borderId="0" xfId="0" applyFont="1" applyFill="1" applyAlignment="1">
      <alignment horizontal="center" vertical="center" wrapText="1"/>
    </xf>
    <xf numFmtId="0" fontId="5" fillId="2" borderId="0" xfId="0" applyFont="1" applyFill="1" applyAlignment="1">
      <alignment horizontal="center"/>
    </xf>
    <xf numFmtId="0" fontId="0" fillId="2" borderId="0" xfId="0" applyFill="1" applyAlignment="1">
      <alignment horizontal="left" vertical="center" wrapText="1"/>
    </xf>
    <xf numFmtId="0" fontId="0" fillId="2" borderId="6" xfId="0" applyFill="1" applyBorder="1"/>
    <xf numFmtId="0" fontId="4" fillId="2" borderId="1"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5" fillId="2" borderId="0" xfId="0" applyFont="1" applyFill="1" applyAlignment="1">
      <alignment horizontal="center"/>
    </xf>
    <xf numFmtId="0" fontId="6" fillId="2" borderId="0" xfId="0" applyFont="1" applyFill="1" applyAlignment="1">
      <alignment horizontal="left"/>
    </xf>
    <xf numFmtId="0" fontId="8" fillId="2" borderId="2" xfId="0" applyFont="1" applyFill="1" applyBorder="1" applyAlignment="1">
      <alignment horizontal="right" vertical="center" wrapText="1"/>
    </xf>
    <xf numFmtId="0" fontId="8" fillId="2" borderId="17" xfId="0" applyFont="1" applyFill="1" applyBorder="1" applyAlignment="1">
      <alignment horizontal="right" vertical="center" wrapText="1"/>
    </xf>
    <xf numFmtId="0" fontId="8" fillId="2" borderId="10" xfId="0" applyFont="1" applyFill="1" applyBorder="1" applyAlignment="1">
      <alignment horizontal="right" vertical="center" wrapText="1"/>
    </xf>
    <xf numFmtId="0" fontId="7" fillId="2" borderId="0" xfId="0" applyFont="1" applyFill="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colors>
    <mruColors>
      <color rgb="FF00A3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1</xdr:col>
      <xdr:colOff>676275</xdr:colOff>
      <xdr:row>4</xdr:row>
      <xdr:rowOff>133350</xdr:rowOff>
    </xdr:to>
    <xdr:pic>
      <xdr:nvPicPr>
        <xdr:cNvPr id="2" name="Image 1" descr="Une image contenant dessin, signe&#10;&#10;Description générée automatiquement">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2286000" cy="8953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1</xdr:col>
      <xdr:colOff>676275</xdr:colOff>
      <xdr:row>4</xdr:row>
      <xdr:rowOff>133350</xdr:rowOff>
    </xdr:to>
    <xdr:pic>
      <xdr:nvPicPr>
        <xdr:cNvPr id="2" name="Image 1" descr="Une image contenant dessin, signe&#10;&#10;Description générée automatiquement">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2286000" cy="895350"/>
        </a:xfrm>
        <a:prstGeom prst="rect">
          <a:avLst/>
        </a:prstGeom>
        <a:noFill/>
        <a:ln>
          <a:noFill/>
        </a:ln>
      </xdr:spPr>
    </xdr:pic>
    <xdr:clientData/>
  </xdr:twoCellAnchor>
  <xdr:twoCellAnchor editAs="oneCell">
    <xdr:from>
      <xdr:col>3</xdr:col>
      <xdr:colOff>507099</xdr:colOff>
      <xdr:row>9</xdr:row>
      <xdr:rowOff>2249004</xdr:rowOff>
    </xdr:from>
    <xdr:to>
      <xdr:col>4</xdr:col>
      <xdr:colOff>1423015</xdr:colOff>
      <xdr:row>9</xdr:row>
      <xdr:rowOff>4525377</xdr:rowOff>
    </xdr:to>
    <xdr:pic>
      <xdr:nvPicPr>
        <xdr:cNvPr id="3" name="Picture 2" descr="Image générée">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4624"/>
        <a:stretch/>
      </xdr:blipFill>
      <xdr:spPr bwMode="auto">
        <a:xfrm>
          <a:off x="8048658" y="4613445"/>
          <a:ext cx="2350269" cy="2276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2366010</xdr:colOff>
      <xdr:row>4</xdr:row>
      <xdr:rowOff>148590</xdr:rowOff>
    </xdr:to>
    <xdr:pic>
      <xdr:nvPicPr>
        <xdr:cNvPr id="3" name="Image 2" descr="Une image contenant dessin, signe&#10;&#10;Description générée automatiquement">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2286000" cy="8953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24"/>
  <sheetViews>
    <sheetView zoomScaleNormal="100" workbookViewId="0">
      <selection activeCell="C9" sqref="C9"/>
    </sheetView>
  </sheetViews>
  <sheetFormatPr baseColWidth="10" defaultColWidth="11.42578125" defaultRowHeight="15" x14ac:dyDescent="0.25"/>
  <cols>
    <col min="1" max="1" width="25.42578125" style="1" customWidth="1"/>
    <col min="2" max="2" width="65.140625" style="1" customWidth="1"/>
    <col min="3" max="3" width="19.7109375" style="1" customWidth="1"/>
    <col min="4" max="16384" width="11.42578125" style="1"/>
  </cols>
  <sheetData>
    <row r="3" spans="1:3" x14ac:dyDescent="0.25">
      <c r="A3" s="2"/>
      <c r="B3" s="2"/>
    </row>
    <row r="6" spans="1:3" ht="63.75" customHeight="1" x14ac:dyDescent="0.25">
      <c r="A6" s="39" t="s">
        <v>39</v>
      </c>
      <c r="B6" s="39"/>
      <c r="C6" s="39"/>
    </row>
    <row r="7" spans="1:3" ht="21" x14ac:dyDescent="0.35">
      <c r="A7" s="40" t="s">
        <v>0</v>
      </c>
      <c r="B7" s="40"/>
      <c r="C7" s="40"/>
    </row>
    <row r="8" spans="1:3" ht="21.75" thickBot="1" x14ac:dyDescent="0.4">
      <c r="A8" s="24"/>
      <c r="B8" s="24"/>
    </row>
    <row r="9" spans="1:3" ht="54" customHeight="1" thickBot="1" x14ac:dyDescent="0.3">
      <c r="A9" s="4" t="s">
        <v>1</v>
      </c>
      <c r="B9" s="35" t="s">
        <v>76</v>
      </c>
      <c r="C9" s="35" t="s">
        <v>3</v>
      </c>
    </row>
    <row r="10" spans="1:3" ht="61.5" customHeight="1" x14ac:dyDescent="0.25">
      <c r="A10" s="11" t="s">
        <v>4</v>
      </c>
      <c r="B10" s="5" t="s">
        <v>5</v>
      </c>
      <c r="C10" s="34"/>
    </row>
    <row r="11" spans="1:3" ht="45" customHeight="1" x14ac:dyDescent="0.25">
      <c r="A11" s="10" t="s">
        <v>6</v>
      </c>
      <c r="B11" s="7" t="s">
        <v>7</v>
      </c>
      <c r="C11" s="16"/>
    </row>
    <row r="12" spans="1:3" ht="45" customHeight="1" x14ac:dyDescent="0.25">
      <c r="A12" s="10" t="s">
        <v>8</v>
      </c>
      <c r="B12" s="7" t="s">
        <v>9</v>
      </c>
      <c r="C12" s="16"/>
    </row>
    <row r="13" spans="1:3" ht="45" customHeight="1" x14ac:dyDescent="0.25">
      <c r="A13" s="10" t="s">
        <v>10</v>
      </c>
      <c r="B13" s="7" t="s">
        <v>11</v>
      </c>
      <c r="C13" s="16"/>
    </row>
    <row r="14" spans="1:3" ht="45" customHeight="1" x14ac:dyDescent="0.25">
      <c r="A14" s="10" t="s">
        <v>12</v>
      </c>
      <c r="B14" s="7" t="s">
        <v>13</v>
      </c>
      <c r="C14" s="16"/>
    </row>
    <row r="15" spans="1:3" ht="45" customHeight="1" x14ac:dyDescent="0.25">
      <c r="A15" s="10" t="s">
        <v>14</v>
      </c>
      <c r="B15" s="7" t="s">
        <v>15</v>
      </c>
      <c r="C15" s="16"/>
    </row>
    <row r="16" spans="1:3" ht="45" customHeight="1" x14ac:dyDescent="0.25">
      <c r="A16" s="10" t="s">
        <v>16</v>
      </c>
      <c r="B16" s="7" t="s">
        <v>17</v>
      </c>
      <c r="C16" s="16"/>
    </row>
    <row r="17" spans="1:3" ht="45" customHeight="1" x14ac:dyDescent="0.25">
      <c r="A17" s="10" t="s">
        <v>18</v>
      </c>
      <c r="B17" s="7" t="s">
        <v>19</v>
      </c>
      <c r="C17" s="16"/>
    </row>
    <row r="18" spans="1:3" ht="45" customHeight="1" x14ac:dyDescent="0.25">
      <c r="A18" s="10" t="s">
        <v>20</v>
      </c>
      <c r="B18" s="7" t="s">
        <v>21</v>
      </c>
      <c r="C18" s="16"/>
    </row>
    <row r="19" spans="1:3" ht="45" customHeight="1" x14ac:dyDescent="0.25">
      <c r="A19" s="10" t="s">
        <v>22</v>
      </c>
      <c r="B19" s="7" t="s">
        <v>23</v>
      </c>
      <c r="C19" s="16"/>
    </row>
    <row r="20" spans="1:3" ht="45" customHeight="1" x14ac:dyDescent="0.25">
      <c r="A20" s="10" t="s">
        <v>24</v>
      </c>
      <c r="B20" s="7" t="s">
        <v>25</v>
      </c>
      <c r="C20" s="16"/>
    </row>
    <row r="21" spans="1:3" ht="45" customHeight="1" x14ac:dyDescent="0.25">
      <c r="A21" s="10" t="s">
        <v>26</v>
      </c>
      <c r="B21" s="7" t="s">
        <v>27</v>
      </c>
      <c r="C21" s="16"/>
    </row>
    <row r="22" spans="1:3" ht="45" customHeight="1" x14ac:dyDescent="0.25">
      <c r="A22" s="10" t="s">
        <v>28</v>
      </c>
      <c r="B22" s="7" t="s">
        <v>29</v>
      </c>
      <c r="C22" s="16"/>
    </row>
    <row r="23" spans="1:3" ht="68.25" customHeight="1" x14ac:dyDescent="0.25">
      <c r="A23" s="12" t="s">
        <v>30</v>
      </c>
      <c r="B23" s="7" t="s">
        <v>31</v>
      </c>
      <c r="C23" s="16"/>
    </row>
    <row r="24" spans="1:3" ht="45" customHeight="1" thickBot="1" x14ac:dyDescent="0.3">
      <c r="A24" s="13" t="s">
        <v>32</v>
      </c>
      <c r="B24" s="9" t="s">
        <v>33</v>
      </c>
      <c r="C24" s="25"/>
    </row>
  </sheetData>
  <mergeCells count="2">
    <mergeCell ref="A6:C6"/>
    <mergeCell ref="A7:C7"/>
  </mergeCells>
  <printOptions horizontalCentered="1"/>
  <pageMargins left="0.31496062992125984" right="0.31496062992125984" top="0.74803149606299213" bottom="0.74803149606299213"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L29"/>
  <sheetViews>
    <sheetView tabSelected="1" zoomScale="85" zoomScaleNormal="85" workbookViewId="0">
      <selection activeCell="E13" sqref="E13"/>
    </sheetView>
  </sheetViews>
  <sheetFormatPr baseColWidth="10" defaultColWidth="11.42578125" defaultRowHeight="15" x14ac:dyDescent="0.25"/>
  <cols>
    <col min="1" max="1" width="25.42578125" style="1" customWidth="1"/>
    <col min="2" max="2" width="66.140625" style="1" customWidth="1"/>
    <col min="3" max="5" width="21.5703125" style="1" customWidth="1"/>
    <col min="6" max="7" width="16.5703125" style="1" customWidth="1"/>
    <col min="8" max="16384" width="11.42578125" style="1"/>
  </cols>
  <sheetData>
    <row r="3" spans="1:12" x14ac:dyDescent="0.25">
      <c r="A3" s="2"/>
      <c r="B3" s="2"/>
      <c r="C3" s="2"/>
      <c r="D3" s="2"/>
      <c r="E3" s="2"/>
      <c r="K3" s="26"/>
      <c r="L3" s="26"/>
    </row>
    <row r="4" spans="1:12" x14ac:dyDescent="0.25">
      <c r="K4" s="26"/>
      <c r="L4" s="26"/>
    </row>
    <row r="5" spans="1:12" x14ac:dyDescent="0.25">
      <c r="K5" s="26"/>
      <c r="L5" s="26"/>
    </row>
    <row r="6" spans="1:12" ht="48" customHeight="1" x14ac:dyDescent="0.25">
      <c r="A6" s="39" t="s">
        <v>39</v>
      </c>
      <c r="B6" s="39"/>
      <c r="C6" s="39"/>
      <c r="D6" s="39"/>
      <c r="E6" s="39"/>
      <c r="F6" s="31"/>
      <c r="G6" s="31"/>
    </row>
    <row r="7" spans="1:12" ht="21" x14ac:dyDescent="0.35">
      <c r="A7" s="40" t="s">
        <v>34</v>
      </c>
      <c r="B7" s="40"/>
      <c r="C7" s="40"/>
      <c r="D7" s="40"/>
      <c r="E7" s="40"/>
      <c r="F7" s="32"/>
      <c r="G7" s="32"/>
    </row>
    <row r="8" spans="1:12" ht="21" x14ac:dyDescent="0.35">
      <c r="A8" s="32"/>
      <c r="B8" s="32"/>
      <c r="C8" s="32"/>
      <c r="D8" s="32"/>
      <c r="E8" s="32"/>
      <c r="F8" s="32"/>
      <c r="G8" s="32"/>
    </row>
    <row r="9" spans="1:12" ht="21" x14ac:dyDescent="0.35">
      <c r="A9" s="41" t="s">
        <v>35</v>
      </c>
      <c r="B9" s="41"/>
      <c r="C9" s="23"/>
      <c r="D9" s="23"/>
    </row>
    <row r="10" spans="1:12" ht="360" customHeight="1" x14ac:dyDescent="0.25">
      <c r="A10" s="45" t="s">
        <v>77</v>
      </c>
      <c r="B10" s="45"/>
      <c r="C10" s="45"/>
      <c r="D10" s="45"/>
      <c r="E10" s="45"/>
      <c r="F10" s="33"/>
      <c r="G10" s="33"/>
    </row>
    <row r="12" spans="1:12" ht="15.75" thickBot="1" x14ac:dyDescent="0.3"/>
    <row r="13" spans="1:12" ht="38.25" thickBot="1" x14ac:dyDescent="0.3">
      <c r="A13" s="3" t="s">
        <v>1</v>
      </c>
      <c r="B13" s="4" t="s">
        <v>2</v>
      </c>
      <c r="C13" s="36" t="s">
        <v>36</v>
      </c>
      <c r="D13" s="37" t="s">
        <v>78</v>
      </c>
      <c r="E13" s="38" t="s">
        <v>37</v>
      </c>
    </row>
    <row r="14" spans="1:12" ht="45" customHeight="1" x14ac:dyDescent="0.25">
      <c r="A14" s="11" t="s">
        <v>4</v>
      </c>
      <c r="B14" s="5" t="s">
        <v>5</v>
      </c>
      <c r="C14" s="6">
        <f>BPU!C10</f>
        <v>0</v>
      </c>
      <c r="D14" s="14"/>
      <c r="E14" s="15">
        <f>C14*D14</f>
        <v>0</v>
      </c>
    </row>
    <row r="15" spans="1:12" ht="45" customHeight="1" x14ac:dyDescent="0.25">
      <c r="A15" s="10" t="s">
        <v>6</v>
      </c>
      <c r="B15" s="7" t="s">
        <v>7</v>
      </c>
      <c r="C15" s="8">
        <f>BPU!C11</f>
        <v>0</v>
      </c>
      <c r="D15" s="16"/>
      <c r="E15" s="17">
        <f>C15*D15</f>
        <v>0</v>
      </c>
    </row>
    <row r="16" spans="1:12" ht="45" customHeight="1" x14ac:dyDescent="0.25">
      <c r="A16" s="10" t="s">
        <v>8</v>
      </c>
      <c r="B16" s="7" t="s">
        <v>9</v>
      </c>
      <c r="C16" s="8">
        <f>BPU!C12</f>
        <v>0</v>
      </c>
      <c r="D16" s="16"/>
      <c r="E16" s="17">
        <f t="shared" ref="E16:E28" si="0">C16*D16</f>
        <v>0</v>
      </c>
    </row>
    <row r="17" spans="1:5" ht="45" customHeight="1" x14ac:dyDescent="0.25">
      <c r="A17" s="10" t="s">
        <v>10</v>
      </c>
      <c r="B17" s="7" t="s">
        <v>11</v>
      </c>
      <c r="C17" s="8">
        <f>BPU!C13</f>
        <v>0</v>
      </c>
      <c r="D17" s="16"/>
      <c r="E17" s="17">
        <f t="shared" si="0"/>
        <v>0</v>
      </c>
    </row>
    <row r="18" spans="1:5" ht="45" customHeight="1" x14ac:dyDescent="0.25">
      <c r="A18" s="10" t="s">
        <v>12</v>
      </c>
      <c r="B18" s="7" t="s">
        <v>13</v>
      </c>
      <c r="C18" s="8">
        <f>BPU!C14</f>
        <v>0</v>
      </c>
      <c r="D18" s="16"/>
      <c r="E18" s="17">
        <f t="shared" si="0"/>
        <v>0</v>
      </c>
    </row>
    <row r="19" spans="1:5" ht="45" customHeight="1" x14ac:dyDescent="0.25">
      <c r="A19" s="10" t="s">
        <v>14</v>
      </c>
      <c r="B19" s="7" t="s">
        <v>15</v>
      </c>
      <c r="C19" s="8">
        <f>BPU!C15</f>
        <v>0</v>
      </c>
      <c r="D19" s="16"/>
      <c r="E19" s="17">
        <f t="shared" si="0"/>
        <v>0</v>
      </c>
    </row>
    <row r="20" spans="1:5" ht="45" customHeight="1" x14ac:dyDescent="0.25">
      <c r="A20" s="10" t="s">
        <v>16</v>
      </c>
      <c r="B20" s="7" t="s">
        <v>17</v>
      </c>
      <c r="C20" s="8">
        <f>BPU!C16</f>
        <v>0</v>
      </c>
      <c r="D20" s="16"/>
      <c r="E20" s="17">
        <f t="shared" si="0"/>
        <v>0</v>
      </c>
    </row>
    <row r="21" spans="1:5" ht="45" customHeight="1" x14ac:dyDescent="0.25">
      <c r="A21" s="10" t="s">
        <v>18</v>
      </c>
      <c r="B21" s="7" t="s">
        <v>19</v>
      </c>
      <c r="C21" s="8">
        <f>BPU!C17</f>
        <v>0</v>
      </c>
      <c r="D21" s="16"/>
      <c r="E21" s="17">
        <f t="shared" si="0"/>
        <v>0</v>
      </c>
    </row>
    <row r="22" spans="1:5" ht="45" customHeight="1" x14ac:dyDescent="0.25">
      <c r="A22" s="10" t="s">
        <v>20</v>
      </c>
      <c r="B22" s="7" t="s">
        <v>21</v>
      </c>
      <c r="C22" s="8">
        <f>BPU!C18</f>
        <v>0</v>
      </c>
      <c r="D22" s="16"/>
      <c r="E22" s="17">
        <f t="shared" si="0"/>
        <v>0</v>
      </c>
    </row>
    <row r="23" spans="1:5" ht="45" customHeight="1" x14ac:dyDescent="0.25">
      <c r="A23" s="10" t="s">
        <v>22</v>
      </c>
      <c r="B23" s="7" t="s">
        <v>23</v>
      </c>
      <c r="C23" s="8">
        <f>BPU!C19</f>
        <v>0</v>
      </c>
      <c r="D23" s="16"/>
      <c r="E23" s="17">
        <f t="shared" si="0"/>
        <v>0</v>
      </c>
    </row>
    <row r="24" spans="1:5" ht="45" customHeight="1" x14ac:dyDescent="0.25">
      <c r="A24" s="10" t="s">
        <v>24</v>
      </c>
      <c r="B24" s="7" t="s">
        <v>25</v>
      </c>
      <c r="C24" s="8">
        <f>BPU!C20</f>
        <v>0</v>
      </c>
      <c r="D24" s="16"/>
      <c r="E24" s="17">
        <f t="shared" si="0"/>
        <v>0</v>
      </c>
    </row>
    <row r="25" spans="1:5" ht="45" customHeight="1" x14ac:dyDescent="0.25">
      <c r="A25" s="10" t="s">
        <v>26</v>
      </c>
      <c r="B25" s="7" t="s">
        <v>27</v>
      </c>
      <c r="C25" s="8">
        <f>BPU!C21</f>
        <v>0</v>
      </c>
      <c r="D25" s="16"/>
      <c r="E25" s="17">
        <f t="shared" si="0"/>
        <v>0</v>
      </c>
    </row>
    <row r="26" spans="1:5" ht="45" customHeight="1" x14ac:dyDescent="0.25">
      <c r="A26" s="10" t="s">
        <v>28</v>
      </c>
      <c r="B26" s="7" t="s">
        <v>29</v>
      </c>
      <c r="C26" s="8">
        <f>BPU!C22</f>
        <v>0</v>
      </c>
      <c r="D26" s="16"/>
      <c r="E26" s="17">
        <f t="shared" si="0"/>
        <v>0</v>
      </c>
    </row>
    <row r="27" spans="1:5" ht="70.5" customHeight="1" x14ac:dyDescent="0.25">
      <c r="A27" s="12" t="s">
        <v>30</v>
      </c>
      <c r="B27" s="7" t="s">
        <v>31</v>
      </c>
      <c r="C27" s="8">
        <f>BPU!C23</f>
        <v>0</v>
      </c>
      <c r="D27" s="16"/>
      <c r="E27" s="17">
        <f t="shared" si="0"/>
        <v>0</v>
      </c>
    </row>
    <row r="28" spans="1:5" ht="45" customHeight="1" thickBot="1" x14ac:dyDescent="0.3">
      <c r="A28" s="18" t="s">
        <v>32</v>
      </c>
      <c r="B28" s="19" t="s">
        <v>33</v>
      </c>
      <c r="C28" s="8">
        <f>BPU!C24</f>
        <v>0</v>
      </c>
      <c r="D28" s="20"/>
      <c r="E28" s="21">
        <f t="shared" si="0"/>
        <v>0</v>
      </c>
    </row>
    <row r="29" spans="1:5" ht="31.5" customHeight="1" thickBot="1" x14ac:dyDescent="0.3">
      <c r="A29" s="42" t="s">
        <v>38</v>
      </c>
      <c r="B29" s="43"/>
      <c r="C29" s="43"/>
      <c r="D29" s="44"/>
      <c r="E29" s="22">
        <f>SUM(E14:E28)</f>
        <v>0</v>
      </c>
    </row>
  </sheetData>
  <mergeCells count="5">
    <mergeCell ref="A9:B9"/>
    <mergeCell ref="A29:D29"/>
    <mergeCell ref="A6:E6"/>
    <mergeCell ref="A7:E7"/>
    <mergeCell ref="A10:E10"/>
  </mergeCells>
  <pageMargins left="0.70866141732283472" right="0.70866141732283472" top="0.74803149606299213" bottom="0.74803149606299213" header="0.31496062992125984" footer="0.31496062992125984"/>
  <pageSetup paperSize="9" scale="5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D20"/>
  <sheetViews>
    <sheetView zoomScaleNormal="100" workbookViewId="0">
      <selection activeCell="C23" sqref="C23"/>
    </sheetView>
  </sheetViews>
  <sheetFormatPr baseColWidth="10" defaultColWidth="11.42578125" defaultRowHeight="15" x14ac:dyDescent="0.25"/>
  <cols>
    <col min="1" max="1" width="45.85546875" style="1" customWidth="1"/>
    <col min="2" max="2" width="39.42578125" style="1" bestFit="1" customWidth="1"/>
    <col min="3" max="3" width="48.28515625" style="1" bestFit="1" customWidth="1"/>
    <col min="4" max="4" width="19.5703125" style="1" bestFit="1" customWidth="1"/>
    <col min="5" max="16384" width="11.42578125" style="1"/>
  </cols>
  <sheetData>
    <row r="3" spans="1:4" x14ac:dyDescent="0.25">
      <c r="A3" s="2"/>
      <c r="B3" s="2"/>
      <c r="C3" s="2"/>
    </row>
    <row r="6" spans="1:4" ht="48" customHeight="1" x14ac:dyDescent="0.25">
      <c r="A6" s="39" t="s">
        <v>39</v>
      </c>
      <c r="B6" s="39"/>
      <c r="C6" s="39"/>
    </row>
    <row r="8" spans="1:4" ht="15.75" thickBot="1" x14ac:dyDescent="0.3"/>
    <row r="9" spans="1:4" ht="15.75" thickBot="1" x14ac:dyDescent="0.3">
      <c r="A9" s="27" t="s">
        <v>40</v>
      </c>
      <c r="B9" s="28" t="s">
        <v>41</v>
      </c>
      <c r="C9" s="28" t="s">
        <v>42</v>
      </c>
      <c r="D9" s="28" t="s">
        <v>43</v>
      </c>
    </row>
    <row r="10" spans="1:4" ht="21" customHeight="1" thickBot="1" x14ac:dyDescent="0.3">
      <c r="A10" s="29" t="s">
        <v>44</v>
      </c>
      <c r="B10" s="30" t="s">
        <v>45</v>
      </c>
      <c r="C10" s="30" t="s">
        <v>46</v>
      </c>
      <c r="D10" s="30" t="s">
        <v>47</v>
      </c>
    </row>
    <row r="11" spans="1:4" ht="21" customHeight="1" thickBot="1" x14ac:dyDescent="0.3">
      <c r="A11" s="29" t="s">
        <v>44</v>
      </c>
      <c r="B11" s="30" t="s">
        <v>48</v>
      </c>
      <c r="C11" s="30" t="s">
        <v>49</v>
      </c>
      <c r="D11" s="30" t="s">
        <v>50</v>
      </c>
    </row>
    <row r="12" spans="1:4" ht="21" customHeight="1" thickBot="1" x14ac:dyDescent="0.3">
      <c r="A12" s="29" t="s">
        <v>51</v>
      </c>
      <c r="B12" s="30" t="s">
        <v>52</v>
      </c>
      <c r="C12" s="30" t="s">
        <v>53</v>
      </c>
      <c r="D12" s="30" t="s">
        <v>47</v>
      </c>
    </row>
    <row r="13" spans="1:4" ht="21" customHeight="1" thickBot="1" x14ac:dyDescent="0.3">
      <c r="A13" s="29" t="s">
        <v>51</v>
      </c>
      <c r="B13" s="30" t="s">
        <v>54</v>
      </c>
      <c r="C13" s="30" t="s">
        <v>55</v>
      </c>
      <c r="D13" s="30" t="s">
        <v>47</v>
      </c>
    </row>
    <row r="14" spans="1:4" ht="21" customHeight="1" thickBot="1" x14ac:dyDescent="0.3">
      <c r="A14" s="29" t="s">
        <v>51</v>
      </c>
      <c r="B14" s="30" t="s">
        <v>56</v>
      </c>
      <c r="C14" s="30" t="s">
        <v>57</v>
      </c>
      <c r="D14" s="30" t="s">
        <v>47</v>
      </c>
    </row>
    <row r="15" spans="1:4" ht="21" customHeight="1" thickBot="1" x14ac:dyDescent="0.3">
      <c r="A15" s="29" t="s">
        <v>58</v>
      </c>
      <c r="B15" s="30" t="s">
        <v>59</v>
      </c>
      <c r="C15" s="30" t="s">
        <v>60</v>
      </c>
      <c r="D15" s="30" t="s">
        <v>47</v>
      </c>
    </row>
    <row r="16" spans="1:4" ht="21" customHeight="1" thickBot="1" x14ac:dyDescent="0.3">
      <c r="A16" s="29" t="s">
        <v>58</v>
      </c>
      <c r="B16" s="30" t="s">
        <v>61</v>
      </c>
      <c r="C16" s="30" t="s">
        <v>62</v>
      </c>
      <c r="D16" s="30" t="s">
        <v>63</v>
      </c>
    </row>
    <row r="17" spans="1:4" ht="21" customHeight="1" thickBot="1" x14ac:dyDescent="0.3">
      <c r="A17" s="29" t="s">
        <v>64</v>
      </c>
      <c r="B17" s="30" t="s">
        <v>65</v>
      </c>
      <c r="C17" s="30" t="s">
        <v>66</v>
      </c>
      <c r="D17" s="30" t="s">
        <v>47</v>
      </c>
    </row>
    <row r="18" spans="1:4" ht="21" customHeight="1" thickBot="1" x14ac:dyDescent="0.3">
      <c r="A18" s="29" t="s">
        <v>64</v>
      </c>
      <c r="B18" s="30" t="s">
        <v>67</v>
      </c>
      <c r="C18" s="30" t="s">
        <v>68</v>
      </c>
      <c r="D18" s="30" t="s">
        <v>69</v>
      </c>
    </row>
    <row r="19" spans="1:4" ht="21" customHeight="1" thickBot="1" x14ac:dyDescent="0.3">
      <c r="A19" s="29" t="s">
        <v>70</v>
      </c>
      <c r="B19" s="30" t="s">
        <v>71</v>
      </c>
      <c r="C19" s="30" t="s">
        <v>72</v>
      </c>
      <c r="D19" s="30" t="s">
        <v>47</v>
      </c>
    </row>
    <row r="20" spans="1:4" ht="30.75" thickBot="1" x14ac:dyDescent="0.3">
      <c r="A20" s="29" t="s">
        <v>70</v>
      </c>
      <c r="B20" s="30" t="s">
        <v>73</v>
      </c>
      <c r="C20" s="30" t="s">
        <v>74</v>
      </c>
      <c r="D20" s="30" t="s">
        <v>75</v>
      </c>
    </row>
  </sheetData>
  <mergeCells count="1">
    <mergeCell ref="A6:C6"/>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6e64aee-164d-43b7-9e47-d6ab3c23a506">
      <Terms xmlns="http://schemas.microsoft.com/office/infopath/2007/PartnerControls"/>
    </lcf76f155ced4ddcb4097134ff3c332f>
    <Commentaires xmlns="66e64aee-164d-43b7-9e47-d6ab3c23a506" xsi:nil="true"/>
    <TaxCatchAll xmlns="4efd7c94-0af0-42c1-9184-b8f19499299b" xsi:nil="true"/>
    <Retenuepourpublication xmlns="66e64aee-164d-43b7-9e47-d6ab3c23a50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5AB1CBFF748504B95691751DC0A5B1F" ma:contentTypeVersion="15" ma:contentTypeDescription="Crée un document." ma:contentTypeScope="" ma:versionID="f223113f4b05b4f1b50daaf8bf87e424">
  <xsd:schema xmlns:xsd="http://www.w3.org/2001/XMLSchema" xmlns:xs="http://www.w3.org/2001/XMLSchema" xmlns:p="http://schemas.microsoft.com/office/2006/metadata/properties" xmlns:ns2="66e64aee-164d-43b7-9e47-d6ab3c23a506" xmlns:ns3="4efd7c94-0af0-42c1-9184-b8f19499299b" targetNamespace="http://schemas.microsoft.com/office/2006/metadata/properties" ma:root="true" ma:fieldsID="12c13f85df426ea3f5f3e95775d16288" ns2:_="" ns3:_="">
    <xsd:import namespace="66e64aee-164d-43b7-9e47-d6ab3c23a506"/>
    <xsd:import namespace="4efd7c94-0af0-42c1-9184-b8f1949929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Commentaires" minOccurs="0"/>
                <xsd:element ref="ns2:Retenuepourpubli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e64aee-164d-43b7-9e47-d6ab3c23a5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aadf9e0d-0b3b-4c9e-8e06-df814817356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Commentaires" ma:index="21" nillable="true" ma:displayName="Commentaires" ma:format="Dropdown" ma:internalName="Commentaires">
      <xsd:simpleType>
        <xsd:restriction base="dms:Text">
          <xsd:maxLength value="255"/>
        </xsd:restriction>
      </xsd:simpleType>
    </xsd:element>
    <xsd:element name="Retenuepourpublication" ma:index="22" nillable="true" ma:displayName="Retenue pour publication" ma:format="Dropdown" ma:internalName="Retenuepourpublication">
      <xsd:simpleType>
        <xsd:restriction base="dms:Choice">
          <xsd:enumeration value="Oui"/>
          <xsd:enumeration value="Non"/>
        </xsd:restriction>
      </xsd:simpleType>
    </xsd:element>
  </xsd:schema>
  <xsd:schema xmlns:xsd="http://www.w3.org/2001/XMLSchema" xmlns:xs="http://www.w3.org/2001/XMLSchema" xmlns:dms="http://schemas.microsoft.com/office/2006/documentManagement/types" xmlns:pc="http://schemas.microsoft.com/office/infopath/2007/PartnerControls" targetNamespace="4efd7c94-0af0-42c1-9184-b8f19499299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efbe0f8-f792-4634-a3c2-42bd4ae4ce23}" ma:internalName="TaxCatchAll" ma:showField="CatchAllData" ma:web="4efd7c94-0af0-42c1-9184-b8f1949929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C1CB41-3447-4AB7-BDD9-6F2B9D8EF192}">
  <ds:schemaRefs>
    <ds:schemaRef ds:uri="http://schemas.microsoft.com/office/2006/metadata/properties"/>
    <ds:schemaRef ds:uri="http://schemas.microsoft.com/office/infopath/2007/PartnerControls"/>
    <ds:schemaRef ds:uri="66e64aee-164d-43b7-9e47-d6ab3c23a506"/>
    <ds:schemaRef ds:uri="4efd7c94-0af0-42c1-9184-b8f19499299b"/>
  </ds:schemaRefs>
</ds:datastoreItem>
</file>

<file path=customXml/itemProps2.xml><?xml version="1.0" encoding="utf-8"?>
<ds:datastoreItem xmlns:ds="http://schemas.openxmlformats.org/officeDocument/2006/customXml" ds:itemID="{A8C61D28-196B-4B8A-935A-9141D090D95B}">
  <ds:schemaRefs>
    <ds:schemaRef ds:uri="http://schemas.microsoft.com/sharepoint/v3/contenttype/forms"/>
  </ds:schemaRefs>
</ds:datastoreItem>
</file>

<file path=customXml/itemProps3.xml><?xml version="1.0" encoding="utf-8"?>
<ds:datastoreItem xmlns:ds="http://schemas.openxmlformats.org/officeDocument/2006/customXml" ds:itemID="{38180E8B-6ABC-42AB-AD8C-5543688D24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e64aee-164d-43b7-9e47-d6ab3c23a506"/>
    <ds:schemaRef ds:uri="4efd7c94-0af0-42c1-9184-b8f1949929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BPU</vt:lpstr>
      <vt:lpstr>DQE USE CASE - SCENARIO 4</vt:lpstr>
      <vt:lpstr>Livrables</vt:lpstr>
      <vt:lpstr>BPU!Zone_d_impression</vt:lpstr>
      <vt:lpstr>'DQE USE CASE - SCENARIO 4'!Zone_d_impression</vt:lpstr>
    </vt:vector>
  </TitlesOfParts>
  <Manager/>
  <Company>INRA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Amandine Combre</dc:creator>
  <cp:keywords/>
  <dc:description/>
  <cp:lastModifiedBy>Amandine Combre</cp:lastModifiedBy>
  <cp:revision/>
  <cp:lastPrinted>2025-11-21T16:56:58Z</cp:lastPrinted>
  <dcterms:created xsi:type="dcterms:W3CDTF">2025-09-15T09:36:06Z</dcterms:created>
  <dcterms:modified xsi:type="dcterms:W3CDTF">2025-11-24T12:38:12Z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0x010100A5AB1CBFF748504B95691751DC0A5B1F</vt:lpwstr>
  </property>
  <property fmtid="{D5CDD505-2E9C-101B-9397-08002B2CF9AE}" pid="3" name="MediaServiceImageTags">
    <vt:lpwstr/>
  </property>
</Properties>
</file>